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ПЛАНОВО-ФИНАНСОВОЕ УПРАВЛЕНИЕ\Финансовый отдел\327 УКАЗ Президента\Редакция от 31.08.2026\"/>
    </mc:Choice>
  </mc:AlternateContent>
  <bookViews>
    <workbookView xWindow="360" yWindow="15" windowWidth="20955" windowHeight="9720"/>
  </bookViews>
  <sheets>
    <sheet name="СОШ" sheetId="1" r:id="rId1"/>
  </sheets>
  <definedNames>
    <definedName name="_xlnm.Print_Area" localSheetId="0">СОШ!$A$1:$P$48</definedName>
  </definedNames>
  <calcPr calcId="152511"/>
</workbook>
</file>

<file path=xl/calcChain.xml><?xml version="1.0" encoding="utf-8"?>
<calcChain xmlns="http://schemas.openxmlformats.org/spreadsheetml/2006/main">
  <c r="L46" i="1" l="1"/>
  <c r="K46" i="1"/>
  <c r="J46" i="1"/>
  <c r="E46" i="1"/>
  <c r="D46" i="1"/>
  <c r="C46" i="1"/>
  <c r="P45" i="1"/>
  <c r="I45" i="1"/>
  <c r="P44" i="1"/>
  <c r="I44" i="1"/>
  <c r="P43" i="1"/>
  <c r="I43" i="1"/>
  <c r="P42" i="1"/>
  <c r="I42" i="1"/>
  <c r="L41" i="1"/>
  <c r="K41" i="1"/>
  <c r="J41" i="1"/>
  <c r="E41" i="1"/>
  <c r="D41" i="1"/>
  <c r="C41" i="1"/>
  <c r="O40" i="1"/>
  <c r="N40" i="1"/>
  <c r="P40" i="1" s="1"/>
  <c r="H40" i="1"/>
  <c r="G40" i="1"/>
  <c r="O39" i="1"/>
  <c r="N39" i="1"/>
  <c r="I39" i="1"/>
  <c r="H39" i="1"/>
  <c r="G39" i="1"/>
  <c r="O38" i="1"/>
  <c r="N38" i="1"/>
  <c r="P38" i="1" s="1"/>
  <c r="H38" i="1"/>
  <c r="G38" i="1"/>
  <c r="I38" i="1" s="1"/>
  <c r="O37" i="1"/>
  <c r="N37" i="1"/>
  <c r="P37" i="1" s="1"/>
  <c r="H37" i="1"/>
  <c r="G37" i="1"/>
  <c r="I37" i="1" s="1"/>
  <c r="O36" i="1"/>
  <c r="N36" i="1"/>
  <c r="H36" i="1"/>
  <c r="G36" i="1"/>
  <c r="O35" i="1"/>
  <c r="N35" i="1"/>
  <c r="H35" i="1"/>
  <c r="G35" i="1"/>
  <c r="I35" i="1" s="1"/>
  <c r="O34" i="1"/>
  <c r="N34" i="1"/>
  <c r="P34" i="1" s="1"/>
  <c r="H34" i="1"/>
  <c r="G34" i="1"/>
  <c r="I34" i="1" s="1"/>
  <c r="O33" i="1"/>
  <c r="N33" i="1"/>
  <c r="P33" i="1" s="1"/>
  <c r="H33" i="1"/>
  <c r="G33" i="1"/>
  <c r="I33" i="1" s="1"/>
  <c r="O32" i="1"/>
  <c r="N32" i="1"/>
  <c r="P32" i="1" s="1"/>
  <c r="H32" i="1"/>
  <c r="G32" i="1"/>
  <c r="O31" i="1"/>
  <c r="N31" i="1"/>
  <c r="I31" i="1"/>
  <c r="H31" i="1"/>
  <c r="G31" i="1"/>
  <c r="O30" i="1"/>
  <c r="N30" i="1"/>
  <c r="P30" i="1" s="1"/>
  <c r="H30" i="1"/>
  <c r="G30" i="1"/>
  <c r="I30" i="1" s="1"/>
  <c r="O29" i="1"/>
  <c r="N29" i="1"/>
  <c r="P29" i="1" s="1"/>
  <c r="H29" i="1"/>
  <c r="G29" i="1"/>
  <c r="I29" i="1" s="1"/>
  <c r="O28" i="1"/>
  <c r="N28" i="1"/>
  <c r="H28" i="1"/>
  <c r="G28" i="1"/>
  <c r="O27" i="1"/>
  <c r="N27" i="1"/>
  <c r="H27" i="1"/>
  <c r="G27" i="1"/>
  <c r="I27" i="1" s="1"/>
  <c r="O26" i="1"/>
  <c r="N26" i="1"/>
  <c r="P26" i="1" s="1"/>
  <c r="H26" i="1"/>
  <c r="G26" i="1"/>
  <c r="I26" i="1" s="1"/>
  <c r="O25" i="1"/>
  <c r="N25" i="1"/>
  <c r="P25" i="1" s="1"/>
  <c r="H25" i="1"/>
  <c r="G25" i="1"/>
  <c r="I25" i="1" s="1"/>
  <c r="O24" i="1"/>
  <c r="N24" i="1"/>
  <c r="P24" i="1" s="1"/>
  <c r="H24" i="1"/>
  <c r="G24" i="1"/>
  <c r="O23" i="1"/>
  <c r="N23" i="1"/>
  <c r="I23" i="1"/>
  <c r="H23" i="1"/>
  <c r="G23" i="1"/>
  <c r="O22" i="1"/>
  <c r="N22" i="1"/>
  <c r="P22" i="1" s="1"/>
  <c r="H22" i="1"/>
  <c r="G22" i="1"/>
  <c r="I22" i="1" s="1"/>
  <c r="O21" i="1"/>
  <c r="N21" i="1"/>
  <c r="P21" i="1" s="1"/>
  <c r="H21" i="1"/>
  <c r="I21" i="1" s="1"/>
  <c r="G21" i="1"/>
  <c r="O20" i="1"/>
  <c r="N20" i="1"/>
  <c r="H20" i="1"/>
  <c r="G20" i="1"/>
  <c r="O19" i="1"/>
  <c r="N19" i="1"/>
  <c r="H19" i="1"/>
  <c r="G19" i="1"/>
  <c r="I19" i="1" s="1"/>
  <c r="O18" i="1"/>
  <c r="N18" i="1"/>
  <c r="P18" i="1" s="1"/>
  <c r="H18" i="1"/>
  <c r="G18" i="1"/>
  <c r="I18" i="1" s="1"/>
  <c r="O17" i="1"/>
  <c r="N17" i="1"/>
  <c r="P17" i="1" s="1"/>
  <c r="H17" i="1"/>
  <c r="G17" i="1"/>
  <c r="I17" i="1" s="1"/>
  <c r="O16" i="1"/>
  <c r="N16" i="1"/>
  <c r="P16" i="1" s="1"/>
  <c r="H16" i="1"/>
  <c r="G16" i="1"/>
  <c r="O15" i="1"/>
  <c r="N15" i="1"/>
  <c r="I15" i="1"/>
  <c r="H15" i="1"/>
  <c r="G15" i="1"/>
  <c r="O14" i="1"/>
  <c r="N14" i="1"/>
  <c r="P14" i="1" s="1"/>
  <c r="H14" i="1"/>
  <c r="G14" i="1"/>
  <c r="I14" i="1" s="1"/>
  <c r="O13" i="1"/>
  <c r="N13" i="1"/>
  <c r="P13" i="1" s="1"/>
  <c r="H13" i="1"/>
  <c r="I13" i="1" s="1"/>
  <c r="G13" i="1"/>
  <c r="O12" i="1"/>
  <c r="N12" i="1"/>
  <c r="H12" i="1"/>
  <c r="G12" i="1"/>
  <c r="O11" i="1"/>
  <c r="N11" i="1"/>
  <c r="H11" i="1"/>
  <c r="G11" i="1"/>
  <c r="I11" i="1" s="1"/>
  <c r="O10" i="1"/>
  <c r="N10" i="1"/>
  <c r="P10" i="1" s="1"/>
  <c r="H10" i="1"/>
  <c r="G10" i="1"/>
  <c r="I10" i="1" s="1"/>
  <c r="O9" i="1"/>
  <c r="N9" i="1"/>
  <c r="P9" i="1" s="1"/>
  <c r="H9" i="1"/>
  <c r="G9" i="1"/>
  <c r="I9" i="1" s="1"/>
  <c r="O8" i="1"/>
  <c r="N8" i="1"/>
  <c r="P8" i="1" s="1"/>
  <c r="H8" i="1"/>
  <c r="G8" i="1"/>
  <c r="O7" i="1"/>
  <c r="N7" i="1"/>
  <c r="I7" i="1"/>
  <c r="H7" i="1"/>
  <c r="G7" i="1"/>
  <c r="O6" i="1"/>
  <c r="N6" i="1"/>
  <c r="P6" i="1" s="1"/>
  <c r="H6" i="1"/>
  <c r="G6" i="1"/>
  <c r="I6" i="1" s="1"/>
  <c r="P11" i="1" l="1"/>
  <c r="P19" i="1"/>
  <c r="P27" i="1"/>
  <c r="P35" i="1"/>
  <c r="I12" i="1"/>
  <c r="I20" i="1"/>
  <c r="I28" i="1"/>
  <c r="I36" i="1"/>
  <c r="P12" i="1"/>
  <c r="P41" i="1" s="1"/>
  <c r="P47" i="1" s="1"/>
  <c r="P20" i="1"/>
  <c r="P28" i="1"/>
  <c r="P36" i="1"/>
  <c r="P7" i="1"/>
  <c r="P15" i="1"/>
  <c r="P23" i="1"/>
  <c r="P31" i="1"/>
  <c r="P39" i="1"/>
  <c r="I46" i="1"/>
  <c r="P46" i="1"/>
  <c r="I8" i="1"/>
  <c r="I41" i="1" s="1"/>
  <c r="I47" i="1" s="1"/>
  <c r="I16" i="1"/>
  <c r="I24" i="1"/>
  <c r="I32" i="1"/>
  <c r="I40" i="1"/>
</calcChain>
</file>

<file path=xl/sharedStrings.xml><?xml version="1.0" encoding="utf-8"?>
<sst xmlns="http://schemas.openxmlformats.org/spreadsheetml/2006/main" count="64" uniqueCount="54">
  <si>
    <t>№ п/п</t>
  </si>
  <si>
    <t xml:space="preserve">Наименование </t>
  </si>
  <si>
    <t>на 2027 год</t>
  </si>
  <si>
    <t xml:space="preserve">на плановый период 2028-2029 годов </t>
  </si>
  <si>
    <t>Прогнозная численность, человек</t>
  </si>
  <si>
    <t>из них: количество обучающихся, человек</t>
  </si>
  <si>
    <t>Норматив, руб. 
94,33</t>
  </si>
  <si>
    <t>Количество учебных дней</t>
  </si>
  <si>
    <t>ИТОГО, тыс. рублей</t>
  </si>
  <si>
    <t>по 5-дневной учебной неделе</t>
  </si>
  <si>
    <t>по 6-дневной учебной неделе</t>
  </si>
  <si>
    <t>35 недель *5 дней</t>
  </si>
  <si>
    <t>35 недель *6 дней</t>
  </si>
  <si>
    <t>Баганский район</t>
  </si>
  <si>
    <t>Барабинский район</t>
  </si>
  <si>
    <t>Болотнинский район</t>
  </si>
  <si>
    <t>Венгеровский мун.окр.</t>
  </si>
  <si>
    <t>Доволенский мун.окр.</t>
  </si>
  <si>
    <t>Здвинский район</t>
  </si>
  <si>
    <t>Искитимский район</t>
  </si>
  <si>
    <t>Карасукский мун.окр.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</si>
  <si>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</si>
  <si>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</si>
  <si>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</si>
  <si>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</si>
  <si>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</si>
  <si>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</si>
  <si>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</si>
  <si>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</si>
  <si>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мун.окр.</t>
  </si>
  <si>
    <t>Мошковский район</t>
  </si>
  <si>
    <t>Новосибирский район</t>
  </si>
  <si>
    <t>Ордынский район</t>
  </si>
  <si>
    <t>Северный мун.окр.</t>
  </si>
  <si>
    <t>Сузунский мун.окр.</t>
  </si>
  <si>
    <t>Татарский мун.окр.</t>
  </si>
  <si>
    <t>Тогучинский район</t>
  </si>
  <si>
    <t>Убинский мун.окр.</t>
  </si>
  <si>
    <t>Усть-Таркский район</t>
  </si>
  <si>
    <t>Чановский мун.окр.</t>
  </si>
  <si>
    <t>Черепановский район</t>
  </si>
  <si>
    <t>Чистоозерный район</t>
  </si>
  <si>
    <t>Чулымский район</t>
  </si>
  <si>
    <t>г. Бердск</t>
  </si>
  <si>
    <t>г. Искитим</t>
  </si>
  <si>
    <t>р.п. Кольцово</t>
  </si>
  <si>
    <t>г. Обь</t>
  </si>
  <si>
    <t>г. Новосибирск</t>
  </si>
  <si>
    <t>Итого</t>
  </si>
  <si>
    <t>ГБОУ НСО "ОЦО"</t>
  </si>
  <si>
    <t xml:space="preserve">ГБОУ НСО "САКК им.А.И.Покрышкина </t>
  </si>
  <si>
    <t>ГБОУ НСО "СКК"</t>
  </si>
  <si>
    <t>ГАОУ Школа-интернат</t>
  </si>
  <si>
    <t>Приложение № 9
 к финансово-экономическому обоснованию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</si>
</sst>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11"/>
      <color theme="1" tint="4.9989318521683403E-2"/>
      <name val="Times New Roman"/>
    </font>
    <font>
      <sz val="11"/>
      <name val="Times New Roman"/>
    </font>
    <font>
      <sz val="10"/>
      <name val="Arial"/>
    </font>
    <font>
      <b/>
      <sz val="1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indexed="65"/>
        <bgColor indexed="26"/>
      </patternFill>
    </fill>
    <fill>
      <patternFill patternType="solid">
        <fgColor theme="0" tint="-0.14999847407452621"/>
        <bgColor theme="0" tint="-0.14999847407452621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4" fillId="2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vertical="top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" fontId="1" fillId="4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4" fontId="5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right" wrapText="1"/>
    </xf>
    <xf numFmtId="1" fontId="1" fillId="2" borderId="2" xfId="0" applyNumberFormat="1" applyFont="1" applyFill="1" applyBorder="1" applyAlignment="1">
      <alignment horizontal="center" wrapText="1"/>
    </xf>
    <xf numFmtId="0" fontId="1" fillId="5" borderId="2" xfId="0" applyFont="1" applyFill="1" applyBorder="1" applyAlignment="1">
      <alignment vertical="top"/>
    </xf>
    <xf numFmtId="0" fontId="2" fillId="5" borderId="2" xfId="0" applyFont="1" applyFill="1" applyBorder="1" applyAlignment="1">
      <alignment vertical="top"/>
    </xf>
    <xf numFmtId="1" fontId="6" fillId="5" borderId="2" xfId="0" applyNumberFormat="1" applyFont="1" applyFill="1" applyBorder="1" applyAlignment="1">
      <alignment horizontal="center"/>
    </xf>
    <xf numFmtId="1" fontId="6" fillId="5" borderId="2" xfId="0" applyNumberFormat="1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/>
    </xf>
    <xf numFmtId="164" fontId="6" fillId="5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tabSelected="1" view="pageBreakPreview" zoomScale="60" zoomScaleNormal="100" workbookViewId="0">
      <pane ySplit="5" topLeftCell="A6" activePane="bottomLeft" state="frozen"/>
      <selection activeCell="E43" sqref="E43"/>
      <selection pane="bottomLeft" activeCell="J21" sqref="J21:J22"/>
    </sheetView>
  </sheetViews>
  <sheetFormatPr defaultRowHeight="15" x14ac:dyDescent="0.25"/>
  <cols>
    <col min="1" max="1" width="9.140625" style="1"/>
    <col min="2" max="2" width="26.85546875" style="1" customWidth="1"/>
    <col min="3" max="5" width="9.140625" style="1"/>
    <col min="6" max="6" width="12" style="1" customWidth="1"/>
    <col min="7" max="8" width="9.140625" style="1"/>
    <col min="9" max="9" width="13" style="1" customWidth="1"/>
    <col min="10" max="15" width="9.140625" style="1"/>
    <col min="16" max="16" width="11.28515625" style="1" bestFit="1" customWidth="1"/>
    <col min="17" max="16384" width="9.140625" style="1"/>
  </cols>
  <sheetData>
    <row r="1" spans="1:16" ht="33" customHeight="1" x14ac:dyDescent="0.25">
      <c r="L1" s="38" t="s">
        <v>53</v>
      </c>
      <c r="M1" s="38"/>
      <c r="N1" s="38"/>
      <c r="O1" s="38"/>
      <c r="P1" s="38"/>
    </row>
    <row r="2" spans="1:16" x14ac:dyDescent="0.25">
      <c r="A2" s="2"/>
      <c r="O2" s="2"/>
    </row>
    <row r="3" spans="1:16" x14ac:dyDescent="0.25">
      <c r="A3" s="39" t="s">
        <v>0</v>
      </c>
      <c r="B3" s="42" t="s">
        <v>1</v>
      </c>
      <c r="C3" s="45" t="s">
        <v>2</v>
      </c>
      <c r="D3" s="45"/>
      <c r="E3" s="45"/>
      <c r="F3" s="45"/>
      <c r="G3" s="45"/>
      <c r="H3" s="45"/>
      <c r="I3" s="45"/>
      <c r="J3" s="45" t="s">
        <v>3</v>
      </c>
      <c r="K3" s="45"/>
      <c r="L3" s="45"/>
      <c r="M3" s="45"/>
      <c r="N3" s="45"/>
      <c r="O3" s="45"/>
      <c r="P3" s="45"/>
    </row>
    <row r="4" spans="1:16" ht="48.75" customHeight="1" x14ac:dyDescent="0.25">
      <c r="A4" s="40"/>
      <c r="B4" s="43"/>
      <c r="C4" s="46" t="s">
        <v>4</v>
      </c>
      <c r="D4" s="47" t="s">
        <v>5</v>
      </c>
      <c r="E4" s="47"/>
      <c r="F4" s="47" t="s">
        <v>6</v>
      </c>
      <c r="G4" s="47" t="s">
        <v>7</v>
      </c>
      <c r="H4" s="47"/>
      <c r="I4" s="48" t="s">
        <v>8</v>
      </c>
      <c r="J4" s="46" t="s">
        <v>4</v>
      </c>
      <c r="K4" s="47" t="s">
        <v>5</v>
      </c>
      <c r="L4" s="47"/>
      <c r="M4" s="47" t="s">
        <v>6</v>
      </c>
      <c r="N4" s="47" t="s">
        <v>7</v>
      </c>
      <c r="O4" s="47"/>
      <c r="P4" s="48" t="s">
        <v>8</v>
      </c>
    </row>
    <row r="5" spans="1:16" ht="60" customHeight="1" x14ac:dyDescent="0.25">
      <c r="A5" s="41"/>
      <c r="B5" s="44"/>
      <c r="C5" s="46"/>
      <c r="D5" s="4" t="s">
        <v>9</v>
      </c>
      <c r="E5" s="4" t="s">
        <v>10</v>
      </c>
      <c r="F5" s="47"/>
      <c r="G5" s="3" t="s">
        <v>11</v>
      </c>
      <c r="H5" s="3" t="s">
        <v>12</v>
      </c>
      <c r="I5" s="48"/>
      <c r="J5" s="46"/>
      <c r="K5" s="4" t="s">
        <v>9</v>
      </c>
      <c r="L5" s="4" t="s">
        <v>10</v>
      </c>
      <c r="M5" s="47"/>
      <c r="N5" s="3" t="s">
        <v>11</v>
      </c>
      <c r="O5" s="3" t="s">
        <v>12</v>
      </c>
      <c r="P5" s="48"/>
    </row>
    <row r="6" spans="1:16" x14ac:dyDescent="0.25">
      <c r="A6" s="5">
        <v>1</v>
      </c>
      <c r="B6" s="6" t="s">
        <v>13</v>
      </c>
      <c r="C6" s="7">
        <v>25</v>
      </c>
      <c r="D6" s="8">
        <v>25</v>
      </c>
      <c r="E6" s="8">
        <v>0</v>
      </c>
      <c r="F6" s="9">
        <v>94.33</v>
      </c>
      <c r="G6" s="10">
        <f t="shared" ref="G6:G40" si="0">35*5</f>
        <v>175</v>
      </c>
      <c r="H6" s="11">
        <f t="shared" ref="H6:H40" si="1">35*6</f>
        <v>210</v>
      </c>
      <c r="I6" s="12">
        <f>ROUND(((D6*F6*G6)+(E6*F6*H6))/1000,1)</f>
        <v>412.7</v>
      </c>
      <c r="J6" s="7">
        <v>25</v>
      </c>
      <c r="K6" s="8">
        <v>25</v>
      </c>
      <c r="L6" s="8">
        <v>0</v>
      </c>
      <c r="M6" s="13">
        <v>94.33</v>
      </c>
      <c r="N6" s="10">
        <f t="shared" ref="N6:N40" si="2">35*5</f>
        <v>175</v>
      </c>
      <c r="O6" s="11">
        <f t="shared" ref="O6:O40" si="3">35*6</f>
        <v>210</v>
      </c>
      <c r="P6" s="12">
        <f>ROUND(((K6*M6*N6)+(L6*M6*O6))/1000,1)</f>
        <v>412.7</v>
      </c>
    </row>
    <row r="7" spans="1:16" x14ac:dyDescent="0.25">
      <c r="A7" s="5">
        <v>2</v>
      </c>
      <c r="B7" s="6" t="s">
        <v>14</v>
      </c>
      <c r="C7" s="7">
        <v>95</v>
      </c>
      <c r="D7" s="8">
        <v>90</v>
      </c>
      <c r="E7" s="8">
        <v>5</v>
      </c>
      <c r="F7" s="14">
        <v>94.33</v>
      </c>
      <c r="G7" s="10">
        <f t="shared" si="0"/>
        <v>175</v>
      </c>
      <c r="H7" s="11">
        <f t="shared" si="1"/>
        <v>210</v>
      </c>
      <c r="I7" s="12">
        <f t="shared" ref="I7:I40" si="4">ROUNDUP(((D7*F7*G7)+(E7*F7*H7))/1000,1)</f>
        <v>1584.8</v>
      </c>
      <c r="J7" s="7">
        <v>95</v>
      </c>
      <c r="K7" s="8">
        <v>90</v>
      </c>
      <c r="L7" s="8">
        <v>5</v>
      </c>
      <c r="M7" s="9">
        <v>94.33</v>
      </c>
      <c r="N7" s="10">
        <f t="shared" si="2"/>
        <v>175</v>
      </c>
      <c r="O7" s="11">
        <f t="shared" si="3"/>
        <v>210</v>
      </c>
      <c r="P7" s="12">
        <f t="shared" ref="P7:P40" si="5">ROUNDUP(((K7*M7*N7)+(L7*M7*O7))/1000,1)</f>
        <v>1584.8</v>
      </c>
    </row>
    <row r="8" spans="1:16" x14ac:dyDescent="0.25">
      <c r="A8" s="5">
        <v>3</v>
      </c>
      <c r="B8" s="6" t="s">
        <v>15</v>
      </c>
      <c r="C8" s="7">
        <v>40</v>
      </c>
      <c r="D8" s="8">
        <v>36</v>
      </c>
      <c r="E8" s="8">
        <v>4</v>
      </c>
      <c r="F8" s="14">
        <v>94.33</v>
      </c>
      <c r="G8" s="10">
        <f t="shared" si="0"/>
        <v>175</v>
      </c>
      <c r="H8" s="11">
        <f t="shared" si="1"/>
        <v>210</v>
      </c>
      <c r="I8" s="12">
        <f t="shared" si="4"/>
        <v>673.6</v>
      </c>
      <c r="J8" s="7">
        <v>40</v>
      </c>
      <c r="K8" s="8">
        <v>36</v>
      </c>
      <c r="L8" s="8">
        <v>4</v>
      </c>
      <c r="M8" s="14">
        <v>94.33</v>
      </c>
      <c r="N8" s="10">
        <f t="shared" si="2"/>
        <v>175</v>
      </c>
      <c r="O8" s="11">
        <f t="shared" si="3"/>
        <v>210</v>
      </c>
      <c r="P8" s="12">
        <f t="shared" si="5"/>
        <v>673.6</v>
      </c>
    </row>
    <row r="9" spans="1:16" x14ac:dyDescent="0.25">
      <c r="A9" s="5">
        <v>4</v>
      </c>
      <c r="B9" s="6" t="s">
        <v>16</v>
      </c>
      <c r="C9" s="7">
        <v>85</v>
      </c>
      <c r="D9" s="8">
        <v>0</v>
      </c>
      <c r="E9" s="8">
        <v>85</v>
      </c>
      <c r="F9" s="14">
        <v>94.33</v>
      </c>
      <c r="G9" s="10">
        <f t="shared" si="0"/>
        <v>175</v>
      </c>
      <c r="H9" s="11">
        <f t="shared" si="1"/>
        <v>210</v>
      </c>
      <c r="I9" s="12">
        <f t="shared" si="4"/>
        <v>1683.8</v>
      </c>
      <c r="J9" s="7">
        <v>85</v>
      </c>
      <c r="K9" s="8">
        <v>0</v>
      </c>
      <c r="L9" s="8">
        <v>85</v>
      </c>
      <c r="M9" s="9">
        <v>94.33</v>
      </c>
      <c r="N9" s="10">
        <f t="shared" si="2"/>
        <v>175</v>
      </c>
      <c r="O9" s="11">
        <f t="shared" si="3"/>
        <v>210</v>
      </c>
      <c r="P9" s="12">
        <f t="shared" si="5"/>
        <v>1683.8</v>
      </c>
    </row>
    <row r="10" spans="1:16" x14ac:dyDescent="0.25">
      <c r="A10" s="5">
        <v>5</v>
      </c>
      <c r="B10" s="6" t="s">
        <v>17</v>
      </c>
      <c r="C10" s="7">
        <v>25</v>
      </c>
      <c r="D10" s="8">
        <v>25</v>
      </c>
      <c r="E10" s="8">
        <v>0</v>
      </c>
      <c r="F10" s="14">
        <v>94.33</v>
      </c>
      <c r="G10" s="10">
        <f t="shared" si="0"/>
        <v>175</v>
      </c>
      <c r="H10" s="11">
        <f t="shared" si="1"/>
        <v>210</v>
      </c>
      <c r="I10" s="12">
        <f t="shared" si="4"/>
        <v>412.70000000000005</v>
      </c>
      <c r="J10" s="7">
        <v>25</v>
      </c>
      <c r="K10" s="8">
        <v>25</v>
      </c>
      <c r="L10" s="8">
        <v>0</v>
      </c>
      <c r="M10" s="14">
        <v>94.33</v>
      </c>
      <c r="N10" s="10">
        <f t="shared" si="2"/>
        <v>175</v>
      </c>
      <c r="O10" s="11">
        <f t="shared" si="3"/>
        <v>210</v>
      </c>
      <c r="P10" s="12">
        <f t="shared" si="5"/>
        <v>412.70000000000005</v>
      </c>
    </row>
    <row r="11" spans="1:16" x14ac:dyDescent="0.25">
      <c r="A11" s="5">
        <v>6</v>
      </c>
      <c r="B11" s="6" t="s">
        <v>18</v>
      </c>
      <c r="C11" s="7">
        <v>21</v>
      </c>
      <c r="D11" s="8">
        <v>21</v>
      </c>
      <c r="E11" s="8">
        <v>0</v>
      </c>
      <c r="F11" s="14">
        <v>94.33</v>
      </c>
      <c r="G11" s="10">
        <f t="shared" si="0"/>
        <v>175</v>
      </c>
      <c r="H11" s="11">
        <f t="shared" si="1"/>
        <v>210</v>
      </c>
      <c r="I11" s="12">
        <f t="shared" si="4"/>
        <v>346.70000000000005</v>
      </c>
      <c r="J11" s="7">
        <v>21</v>
      </c>
      <c r="K11" s="8">
        <v>21</v>
      </c>
      <c r="L11" s="8">
        <v>0</v>
      </c>
      <c r="M11" s="9">
        <v>94.33</v>
      </c>
      <c r="N11" s="10">
        <f t="shared" si="2"/>
        <v>175</v>
      </c>
      <c r="O11" s="11">
        <f t="shared" si="3"/>
        <v>210</v>
      </c>
      <c r="P11" s="12">
        <f t="shared" si="5"/>
        <v>346.70000000000005</v>
      </c>
    </row>
    <row r="12" spans="1:16" x14ac:dyDescent="0.25">
      <c r="A12" s="5">
        <v>7</v>
      </c>
      <c r="B12" s="6" t="s">
        <v>19</v>
      </c>
      <c r="C12" s="7">
        <v>141</v>
      </c>
      <c r="D12" s="8">
        <v>141</v>
      </c>
      <c r="E12" s="8">
        <v>0</v>
      </c>
      <c r="F12" s="14">
        <v>94.33</v>
      </c>
      <c r="G12" s="10">
        <f t="shared" si="0"/>
        <v>175</v>
      </c>
      <c r="H12" s="11">
        <f t="shared" si="1"/>
        <v>210</v>
      </c>
      <c r="I12" s="12">
        <f t="shared" si="4"/>
        <v>2327.6</v>
      </c>
      <c r="J12" s="7">
        <v>141</v>
      </c>
      <c r="K12" s="8">
        <v>141</v>
      </c>
      <c r="L12" s="8">
        <v>0</v>
      </c>
      <c r="M12" s="14">
        <v>94.33</v>
      </c>
      <c r="N12" s="10">
        <f t="shared" si="2"/>
        <v>175</v>
      </c>
      <c r="O12" s="11">
        <f t="shared" si="3"/>
        <v>210</v>
      </c>
      <c r="P12" s="12">
        <f t="shared" si="5"/>
        <v>2327.6</v>
      </c>
    </row>
    <row r="13" spans="1:16" x14ac:dyDescent="0.25">
      <c r="A13" s="5">
        <v>8</v>
      </c>
      <c r="B13" s="6" t="s">
        <v>20</v>
      </c>
      <c r="C13" s="7">
        <v>180</v>
      </c>
      <c r="D13" s="8">
        <v>180</v>
      </c>
      <c r="E13" s="8">
        <v>0</v>
      </c>
      <c r="F13" s="14">
        <v>94.33</v>
      </c>
      <c r="G13" s="10">
        <f t="shared" si="0"/>
        <v>175</v>
      </c>
      <c r="H13" s="11">
        <f t="shared" si="1"/>
        <v>210</v>
      </c>
      <c r="I13" s="12">
        <f t="shared" si="4"/>
        <v>2971.4</v>
      </c>
      <c r="J13" s="7">
        <v>180</v>
      </c>
      <c r="K13" s="8">
        <v>180</v>
      </c>
      <c r="L13" s="8">
        <v>0</v>
      </c>
      <c r="M13" s="9">
        <v>94.33</v>
      </c>
      <c r="N13" s="10">
        <f t="shared" si="2"/>
        <v>175</v>
      </c>
      <c r="O13" s="11">
        <f t="shared" si="3"/>
        <v>210</v>
      </c>
      <c r="P13" s="12">
        <f t="shared" si="5"/>
        <v>2971.4</v>
      </c>
    </row>
    <row r="14" spans="1:16" x14ac:dyDescent="0.25">
      <c r="A14" s="5">
        <v>9</v>
      </c>
      <c r="B14" s="6" t="s">
        <v>21</v>
      </c>
      <c r="C14" s="7">
        <v>105</v>
      </c>
      <c r="D14" s="8">
        <v>95</v>
      </c>
      <c r="E14" s="8">
        <v>10</v>
      </c>
      <c r="F14" s="14">
        <v>94.33</v>
      </c>
      <c r="G14" s="10">
        <f t="shared" si="0"/>
        <v>175</v>
      </c>
      <c r="H14" s="11">
        <f t="shared" si="1"/>
        <v>210</v>
      </c>
      <c r="I14" s="12">
        <f t="shared" si="4"/>
        <v>1766.3999999999999</v>
      </c>
      <c r="J14" s="7">
        <v>105</v>
      </c>
      <c r="K14" s="8">
        <v>95</v>
      </c>
      <c r="L14" s="8">
        <v>10</v>
      </c>
      <c r="M14" s="14">
        <v>94.33</v>
      </c>
      <c r="N14" s="10">
        <f t="shared" si="2"/>
        <v>175</v>
      </c>
      <c r="O14" s="11">
        <f t="shared" si="3"/>
        <v>210</v>
      </c>
      <c r="P14" s="12">
        <f t="shared" si="5"/>
        <v>1766.3999999999999</v>
      </c>
    </row>
    <row r="15" spans="1:16" x14ac:dyDescent="0.25">
      <c r="A15" s="5">
        <v>10</v>
      </c>
      <c r="B15" s="6" t="s">
        <v>22</v>
      </c>
      <c r="C15" s="7">
        <v>53</v>
      </c>
      <c r="D15" s="8">
        <v>53</v>
      </c>
      <c r="E15" s="8">
        <v>0</v>
      </c>
      <c r="F15" s="14">
        <v>94.33</v>
      </c>
      <c r="G15" s="10">
        <f t="shared" si="0"/>
        <v>175</v>
      </c>
      <c r="H15" s="11">
        <f t="shared" si="1"/>
        <v>210</v>
      </c>
      <c r="I15" s="12">
        <f t="shared" si="4"/>
        <v>875</v>
      </c>
      <c r="J15" s="7">
        <v>53</v>
      </c>
      <c r="K15" s="8">
        <v>53</v>
      </c>
      <c r="L15" s="8">
        <v>0</v>
      </c>
      <c r="M15" s="9">
        <v>94.33</v>
      </c>
      <c r="N15" s="10">
        <f t="shared" si="2"/>
        <v>175</v>
      </c>
      <c r="O15" s="11">
        <f t="shared" si="3"/>
        <v>210</v>
      </c>
      <c r="P15" s="12">
        <f t="shared" si="5"/>
        <v>875</v>
      </c>
    </row>
    <row r="16" spans="1:16" x14ac:dyDescent="0.25">
      <c r="A16" s="5">
        <v>11</v>
      </c>
      <c r="B16" s="6" t="s">
        <v>23</v>
      </c>
      <c r="C16" s="7">
        <v>121</v>
      </c>
      <c r="D16" s="8">
        <v>0</v>
      </c>
      <c r="E16" s="8">
        <v>121</v>
      </c>
      <c r="F16" s="14">
        <v>94.33</v>
      </c>
      <c r="G16" s="10">
        <f t="shared" si="0"/>
        <v>175</v>
      </c>
      <c r="H16" s="11">
        <f t="shared" si="1"/>
        <v>210</v>
      </c>
      <c r="I16" s="12">
        <f t="shared" si="4"/>
        <v>2397</v>
      </c>
      <c r="J16" s="7">
        <v>121</v>
      </c>
      <c r="K16" s="8">
        <v>0</v>
      </c>
      <c r="L16" s="8">
        <v>121</v>
      </c>
      <c r="M16" s="14">
        <v>94.33</v>
      </c>
      <c r="N16" s="10">
        <f t="shared" si="2"/>
        <v>175</v>
      </c>
      <c r="O16" s="11">
        <f t="shared" si="3"/>
        <v>210</v>
      </c>
      <c r="P16" s="12">
        <f t="shared" si="5"/>
        <v>2397</v>
      </c>
    </row>
    <row r="17" spans="1:16" x14ac:dyDescent="0.25">
      <c r="A17" s="5">
        <v>12</v>
      </c>
      <c r="B17" s="6" t="s">
        <v>24</v>
      </c>
      <c r="C17" s="7">
        <v>120</v>
      </c>
      <c r="D17" s="8">
        <v>0</v>
      </c>
      <c r="E17" s="8">
        <v>120</v>
      </c>
      <c r="F17" s="14">
        <v>94.33</v>
      </c>
      <c r="G17" s="10">
        <f t="shared" si="0"/>
        <v>175</v>
      </c>
      <c r="H17" s="11">
        <f t="shared" si="1"/>
        <v>210</v>
      </c>
      <c r="I17" s="12">
        <f t="shared" si="4"/>
        <v>2377.1999999999998</v>
      </c>
      <c r="J17" s="7">
        <v>120</v>
      </c>
      <c r="K17" s="8">
        <v>0</v>
      </c>
      <c r="L17" s="8">
        <v>120</v>
      </c>
      <c r="M17" s="9">
        <v>94.33</v>
      </c>
      <c r="N17" s="10">
        <f t="shared" si="2"/>
        <v>175</v>
      </c>
      <c r="O17" s="11">
        <f t="shared" si="3"/>
        <v>210</v>
      </c>
      <c r="P17" s="12">
        <f t="shared" si="5"/>
        <v>2377.1999999999998</v>
      </c>
    </row>
    <row r="18" spans="1:16" x14ac:dyDescent="0.25">
      <c r="A18" s="5">
        <v>13</v>
      </c>
      <c r="B18" s="6" t="s">
        <v>25</v>
      </c>
      <c r="C18" s="7">
        <v>49</v>
      </c>
      <c r="D18" s="8">
        <v>32</v>
      </c>
      <c r="E18" s="8">
        <v>17</v>
      </c>
      <c r="F18" s="14">
        <v>94.33</v>
      </c>
      <c r="G18" s="10">
        <f t="shared" si="0"/>
        <v>175</v>
      </c>
      <c r="H18" s="11">
        <f t="shared" si="1"/>
        <v>210</v>
      </c>
      <c r="I18" s="12">
        <f t="shared" si="4"/>
        <v>865.1</v>
      </c>
      <c r="J18" s="7">
        <v>49</v>
      </c>
      <c r="K18" s="8">
        <v>32</v>
      </c>
      <c r="L18" s="8">
        <v>17</v>
      </c>
      <c r="M18" s="14">
        <v>94.33</v>
      </c>
      <c r="N18" s="10">
        <f t="shared" si="2"/>
        <v>175</v>
      </c>
      <c r="O18" s="11">
        <f t="shared" si="3"/>
        <v>210</v>
      </c>
      <c r="P18" s="12">
        <f t="shared" si="5"/>
        <v>865.1</v>
      </c>
    </row>
    <row r="19" spans="1:16" x14ac:dyDescent="0.25">
      <c r="A19" s="5">
        <v>14</v>
      </c>
      <c r="B19" s="6" t="s">
        <v>26</v>
      </c>
      <c r="C19" s="7">
        <v>103</v>
      </c>
      <c r="D19" s="8">
        <v>103</v>
      </c>
      <c r="E19" s="8">
        <v>0</v>
      </c>
      <c r="F19" s="14">
        <v>94.33</v>
      </c>
      <c r="G19" s="10">
        <f t="shared" si="0"/>
        <v>175</v>
      </c>
      <c r="H19" s="11">
        <f t="shared" si="1"/>
        <v>210</v>
      </c>
      <c r="I19" s="12">
        <f t="shared" si="4"/>
        <v>1700.3</v>
      </c>
      <c r="J19" s="7">
        <v>103</v>
      </c>
      <c r="K19" s="8">
        <v>103</v>
      </c>
      <c r="L19" s="8">
        <v>0</v>
      </c>
      <c r="M19" s="9">
        <v>94.33</v>
      </c>
      <c r="N19" s="10">
        <f t="shared" si="2"/>
        <v>175</v>
      </c>
      <c r="O19" s="11">
        <f t="shared" si="3"/>
        <v>210</v>
      </c>
      <c r="P19" s="12">
        <f t="shared" si="5"/>
        <v>1700.3</v>
      </c>
    </row>
    <row r="20" spans="1:16" x14ac:dyDescent="0.25">
      <c r="A20" s="5">
        <v>15</v>
      </c>
      <c r="B20" s="6" t="s">
        <v>27</v>
      </c>
      <c r="C20" s="7">
        <v>115</v>
      </c>
      <c r="D20" s="8">
        <v>115</v>
      </c>
      <c r="E20" s="8">
        <v>0</v>
      </c>
      <c r="F20" s="14">
        <v>94.33</v>
      </c>
      <c r="G20" s="10">
        <f t="shared" si="0"/>
        <v>175</v>
      </c>
      <c r="H20" s="11">
        <f t="shared" si="1"/>
        <v>210</v>
      </c>
      <c r="I20" s="12">
        <f t="shared" si="4"/>
        <v>1898.3999999999999</v>
      </c>
      <c r="J20" s="7">
        <v>115</v>
      </c>
      <c r="K20" s="8">
        <v>115</v>
      </c>
      <c r="L20" s="8">
        <v>0</v>
      </c>
      <c r="M20" s="14">
        <v>94.33</v>
      </c>
      <c r="N20" s="10">
        <f t="shared" si="2"/>
        <v>175</v>
      </c>
      <c r="O20" s="11">
        <f t="shared" si="3"/>
        <v>210</v>
      </c>
      <c r="P20" s="12">
        <f t="shared" si="5"/>
        <v>1898.3999999999999</v>
      </c>
    </row>
    <row r="21" spans="1:16" x14ac:dyDescent="0.25">
      <c r="A21" s="5">
        <v>16</v>
      </c>
      <c r="B21" s="6" t="s">
        <v>28</v>
      </c>
      <c r="C21" s="7">
        <v>25</v>
      </c>
      <c r="D21" s="8">
        <v>16</v>
      </c>
      <c r="E21" s="8">
        <v>9</v>
      </c>
      <c r="F21" s="14">
        <v>94.33</v>
      </c>
      <c r="G21" s="10">
        <f t="shared" si="0"/>
        <v>175</v>
      </c>
      <c r="H21" s="11">
        <f t="shared" si="1"/>
        <v>210</v>
      </c>
      <c r="I21" s="12">
        <f t="shared" si="4"/>
        <v>442.5</v>
      </c>
      <c r="J21" s="7">
        <v>25</v>
      </c>
      <c r="K21" s="8">
        <v>16</v>
      </c>
      <c r="L21" s="8">
        <v>9</v>
      </c>
      <c r="M21" s="9">
        <v>94.33</v>
      </c>
      <c r="N21" s="10">
        <f t="shared" si="2"/>
        <v>175</v>
      </c>
      <c r="O21" s="11">
        <f t="shared" si="3"/>
        <v>210</v>
      </c>
      <c r="P21" s="12">
        <f t="shared" si="5"/>
        <v>442.5</v>
      </c>
    </row>
    <row r="22" spans="1:16" x14ac:dyDescent="0.25">
      <c r="A22" s="5">
        <v>17</v>
      </c>
      <c r="B22" s="6" t="s">
        <v>29</v>
      </c>
      <c r="C22" s="7">
        <v>75</v>
      </c>
      <c r="D22" s="8">
        <v>44</v>
      </c>
      <c r="E22" s="8">
        <v>31</v>
      </c>
      <c r="F22" s="14">
        <v>94.33</v>
      </c>
      <c r="G22" s="10">
        <f t="shared" si="0"/>
        <v>175</v>
      </c>
      <c r="H22" s="11">
        <f t="shared" si="1"/>
        <v>210</v>
      </c>
      <c r="I22" s="12">
        <f t="shared" si="4"/>
        <v>1340.5</v>
      </c>
      <c r="J22" s="7">
        <v>75</v>
      </c>
      <c r="K22" s="8">
        <v>44</v>
      </c>
      <c r="L22" s="8">
        <v>31</v>
      </c>
      <c r="M22" s="14">
        <v>94.33</v>
      </c>
      <c r="N22" s="10">
        <f t="shared" si="2"/>
        <v>175</v>
      </c>
      <c r="O22" s="11">
        <f t="shared" si="3"/>
        <v>210</v>
      </c>
      <c r="P22" s="12">
        <f t="shared" si="5"/>
        <v>1340.5</v>
      </c>
    </row>
    <row r="23" spans="1:16" x14ac:dyDescent="0.25">
      <c r="A23" s="5">
        <v>18</v>
      </c>
      <c r="B23" s="6" t="s">
        <v>30</v>
      </c>
      <c r="C23" s="7">
        <v>105</v>
      </c>
      <c r="D23" s="8">
        <v>94</v>
      </c>
      <c r="E23" s="8">
        <v>11</v>
      </c>
      <c r="F23" s="14">
        <v>94.33</v>
      </c>
      <c r="G23" s="10">
        <f t="shared" si="0"/>
        <v>175</v>
      </c>
      <c r="H23" s="11">
        <f t="shared" si="1"/>
        <v>210</v>
      </c>
      <c r="I23" s="12">
        <f t="shared" si="4"/>
        <v>1769.6999999999998</v>
      </c>
      <c r="J23" s="7">
        <v>105</v>
      </c>
      <c r="K23" s="8">
        <v>94</v>
      </c>
      <c r="L23" s="8">
        <v>11</v>
      </c>
      <c r="M23" s="9">
        <v>94.33</v>
      </c>
      <c r="N23" s="10">
        <f t="shared" si="2"/>
        <v>175</v>
      </c>
      <c r="O23" s="11">
        <f t="shared" si="3"/>
        <v>210</v>
      </c>
      <c r="P23" s="12">
        <f t="shared" si="5"/>
        <v>1769.6999999999998</v>
      </c>
    </row>
    <row r="24" spans="1:16" x14ac:dyDescent="0.25">
      <c r="A24" s="5">
        <v>19</v>
      </c>
      <c r="B24" s="6" t="s">
        <v>31</v>
      </c>
      <c r="C24" s="15">
        <v>478</v>
      </c>
      <c r="D24" s="15">
        <v>472</v>
      </c>
      <c r="E24" s="15">
        <v>6</v>
      </c>
      <c r="F24" s="14">
        <v>94.33</v>
      </c>
      <c r="G24" s="10">
        <f t="shared" si="0"/>
        <v>175</v>
      </c>
      <c r="H24" s="11">
        <f t="shared" si="1"/>
        <v>210</v>
      </c>
      <c r="I24" s="12">
        <f t="shared" si="4"/>
        <v>7910.6</v>
      </c>
      <c r="J24" s="15">
        <v>478</v>
      </c>
      <c r="K24" s="15">
        <v>472</v>
      </c>
      <c r="L24" s="15">
        <v>6</v>
      </c>
      <c r="M24" s="14">
        <v>94.33</v>
      </c>
      <c r="N24" s="10">
        <f t="shared" si="2"/>
        <v>175</v>
      </c>
      <c r="O24" s="11">
        <f t="shared" si="3"/>
        <v>210</v>
      </c>
      <c r="P24" s="12">
        <f t="shared" si="5"/>
        <v>7910.6</v>
      </c>
    </row>
    <row r="25" spans="1:16" x14ac:dyDescent="0.25">
      <c r="A25" s="5">
        <v>20</v>
      </c>
      <c r="B25" s="6" t="s">
        <v>32</v>
      </c>
      <c r="C25" s="15">
        <v>103</v>
      </c>
      <c r="D25" s="15">
        <v>103</v>
      </c>
      <c r="E25" s="15">
        <v>0</v>
      </c>
      <c r="F25" s="14">
        <v>94.33</v>
      </c>
      <c r="G25" s="10">
        <f t="shared" si="0"/>
        <v>175</v>
      </c>
      <c r="H25" s="11">
        <f t="shared" si="1"/>
        <v>210</v>
      </c>
      <c r="I25" s="12">
        <f t="shared" si="4"/>
        <v>1700.3</v>
      </c>
      <c r="J25" s="15">
        <v>103</v>
      </c>
      <c r="K25" s="15">
        <v>103</v>
      </c>
      <c r="L25" s="15">
        <v>0</v>
      </c>
      <c r="M25" s="9">
        <v>94.33</v>
      </c>
      <c r="N25" s="10">
        <f t="shared" si="2"/>
        <v>175</v>
      </c>
      <c r="O25" s="11">
        <f t="shared" si="3"/>
        <v>210</v>
      </c>
      <c r="P25" s="12">
        <f t="shared" si="5"/>
        <v>1700.3</v>
      </c>
    </row>
    <row r="26" spans="1:16" x14ac:dyDescent="0.25">
      <c r="A26" s="5">
        <v>21</v>
      </c>
      <c r="B26" s="6" t="s">
        <v>33</v>
      </c>
      <c r="C26" s="15">
        <v>22</v>
      </c>
      <c r="D26" s="15">
        <v>22</v>
      </c>
      <c r="E26" s="15">
        <v>0</v>
      </c>
      <c r="F26" s="14">
        <v>94.33</v>
      </c>
      <c r="G26" s="10">
        <f t="shared" si="0"/>
        <v>175</v>
      </c>
      <c r="H26" s="11">
        <f t="shared" si="1"/>
        <v>210</v>
      </c>
      <c r="I26" s="12">
        <f t="shared" si="4"/>
        <v>363.20000000000005</v>
      </c>
      <c r="J26" s="15">
        <v>22</v>
      </c>
      <c r="K26" s="15">
        <v>22</v>
      </c>
      <c r="L26" s="15">
        <v>0</v>
      </c>
      <c r="M26" s="14">
        <v>94.33</v>
      </c>
      <c r="N26" s="10">
        <f t="shared" si="2"/>
        <v>175</v>
      </c>
      <c r="O26" s="11">
        <f t="shared" si="3"/>
        <v>210</v>
      </c>
      <c r="P26" s="12">
        <f t="shared" si="5"/>
        <v>363.20000000000005</v>
      </c>
    </row>
    <row r="27" spans="1:16" x14ac:dyDescent="0.25">
      <c r="A27" s="5">
        <v>22</v>
      </c>
      <c r="B27" s="6" t="s">
        <v>34</v>
      </c>
      <c r="C27" s="15">
        <v>66</v>
      </c>
      <c r="D27" s="15">
        <v>66</v>
      </c>
      <c r="E27" s="15">
        <v>0</v>
      </c>
      <c r="F27" s="14">
        <v>94.33</v>
      </c>
      <c r="G27" s="10">
        <f t="shared" si="0"/>
        <v>175</v>
      </c>
      <c r="H27" s="11">
        <f t="shared" si="1"/>
        <v>210</v>
      </c>
      <c r="I27" s="12">
        <f t="shared" si="4"/>
        <v>1089.5999999999999</v>
      </c>
      <c r="J27" s="15">
        <v>66</v>
      </c>
      <c r="K27" s="15">
        <v>66</v>
      </c>
      <c r="L27" s="15">
        <v>0</v>
      </c>
      <c r="M27" s="9">
        <v>94.33</v>
      </c>
      <c r="N27" s="10">
        <f t="shared" si="2"/>
        <v>175</v>
      </c>
      <c r="O27" s="11">
        <f t="shared" si="3"/>
        <v>210</v>
      </c>
      <c r="P27" s="12">
        <f t="shared" si="5"/>
        <v>1089.5999999999999</v>
      </c>
    </row>
    <row r="28" spans="1:16" x14ac:dyDescent="0.25">
      <c r="A28" s="5">
        <v>23</v>
      </c>
      <c r="B28" s="6" t="s">
        <v>35</v>
      </c>
      <c r="C28" s="15">
        <v>60</v>
      </c>
      <c r="D28" s="15">
        <v>60</v>
      </c>
      <c r="E28" s="15">
        <v>0</v>
      </c>
      <c r="F28" s="14">
        <v>94.33</v>
      </c>
      <c r="G28" s="10">
        <f t="shared" si="0"/>
        <v>175</v>
      </c>
      <c r="H28" s="11">
        <f t="shared" si="1"/>
        <v>210</v>
      </c>
      <c r="I28" s="12">
        <f t="shared" si="4"/>
        <v>990.5</v>
      </c>
      <c r="J28" s="15">
        <v>60</v>
      </c>
      <c r="K28" s="15">
        <v>60</v>
      </c>
      <c r="L28" s="15">
        <v>0</v>
      </c>
      <c r="M28" s="14">
        <v>94.33</v>
      </c>
      <c r="N28" s="10">
        <f t="shared" si="2"/>
        <v>175</v>
      </c>
      <c r="O28" s="11">
        <f t="shared" si="3"/>
        <v>210</v>
      </c>
      <c r="P28" s="12">
        <f t="shared" si="5"/>
        <v>990.5</v>
      </c>
    </row>
    <row r="29" spans="1:16" x14ac:dyDescent="0.25">
      <c r="A29" s="5">
        <v>24</v>
      </c>
      <c r="B29" s="6" t="s">
        <v>36</v>
      </c>
      <c r="C29" s="15">
        <v>110</v>
      </c>
      <c r="D29" s="15">
        <v>92</v>
      </c>
      <c r="E29" s="15">
        <v>18</v>
      </c>
      <c r="F29" s="14">
        <v>94.33</v>
      </c>
      <c r="G29" s="10">
        <f t="shared" si="0"/>
        <v>175</v>
      </c>
      <c r="H29" s="11">
        <f t="shared" si="1"/>
        <v>210</v>
      </c>
      <c r="I29" s="12">
        <f t="shared" si="4"/>
        <v>1875.3</v>
      </c>
      <c r="J29" s="15">
        <v>110</v>
      </c>
      <c r="K29" s="15">
        <v>92</v>
      </c>
      <c r="L29" s="15">
        <v>18</v>
      </c>
      <c r="M29" s="9">
        <v>94.33</v>
      </c>
      <c r="N29" s="10">
        <f t="shared" si="2"/>
        <v>175</v>
      </c>
      <c r="O29" s="11">
        <f t="shared" si="3"/>
        <v>210</v>
      </c>
      <c r="P29" s="12">
        <f t="shared" si="5"/>
        <v>1875.3</v>
      </c>
    </row>
    <row r="30" spans="1:16" x14ac:dyDescent="0.25">
      <c r="A30" s="5">
        <v>25</v>
      </c>
      <c r="B30" s="6" t="s">
        <v>37</v>
      </c>
      <c r="C30" s="15">
        <v>4</v>
      </c>
      <c r="D30" s="15">
        <v>4</v>
      </c>
      <c r="E30" s="15">
        <v>0</v>
      </c>
      <c r="F30" s="14">
        <v>94.33</v>
      </c>
      <c r="G30" s="10">
        <f t="shared" si="0"/>
        <v>175</v>
      </c>
      <c r="H30" s="11">
        <f t="shared" si="1"/>
        <v>210</v>
      </c>
      <c r="I30" s="12">
        <f t="shared" si="4"/>
        <v>66.099999999999994</v>
      </c>
      <c r="J30" s="15">
        <v>4</v>
      </c>
      <c r="K30" s="15">
        <v>4</v>
      </c>
      <c r="L30" s="15">
        <v>0</v>
      </c>
      <c r="M30" s="14">
        <v>94.33</v>
      </c>
      <c r="N30" s="10">
        <f t="shared" si="2"/>
        <v>175</v>
      </c>
      <c r="O30" s="11">
        <f t="shared" si="3"/>
        <v>210</v>
      </c>
      <c r="P30" s="12">
        <f t="shared" si="5"/>
        <v>66.099999999999994</v>
      </c>
    </row>
    <row r="31" spans="1:16" x14ac:dyDescent="0.25">
      <c r="A31" s="5">
        <v>26</v>
      </c>
      <c r="B31" s="6" t="s">
        <v>38</v>
      </c>
      <c r="C31" s="15">
        <v>86</v>
      </c>
      <c r="D31" s="15">
        <v>85</v>
      </c>
      <c r="E31" s="7">
        <v>1</v>
      </c>
      <c r="F31" s="14">
        <v>94.33</v>
      </c>
      <c r="G31" s="10">
        <f t="shared" si="0"/>
        <v>175</v>
      </c>
      <c r="H31" s="11">
        <f t="shared" si="1"/>
        <v>210</v>
      </c>
      <c r="I31" s="12">
        <f t="shared" si="4"/>
        <v>1423</v>
      </c>
      <c r="J31" s="15">
        <v>86</v>
      </c>
      <c r="K31" s="15">
        <v>85</v>
      </c>
      <c r="L31" s="7">
        <v>1</v>
      </c>
      <c r="M31" s="9">
        <v>94.33</v>
      </c>
      <c r="N31" s="10">
        <f t="shared" si="2"/>
        <v>175</v>
      </c>
      <c r="O31" s="11">
        <f t="shared" si="3"/>
        <v>210</v>
      </c>
      <c r="P31" s="12">
        <f t="shared" si="5"/>
        <v>1423</v>
      </c>
    </row>
    <row r="32" spans="1:16" x14ac:dyDescent="0.25">
      <c r="A32" s="5">
        <v>27</v>
      </c>
      <c r="B32" s="6" t="s">
        <v>39</v>
      </c>
      <c r="C32" s="15">
        <v>49</v>
      </c>
      <c r="D32" s="15">
        <v>0</v>
      </c>
      <c r="E32" s="15">
        <v>49</v>
      </c>
      <c r="F32" s="14">
        <v>94.33</v>
      </c>
      <c r="G32" s="10">
        <f t="shared" si="0"/>
        <v>175</v>
      </c>
      <c r="H32" s="11">
        <f t="shared" si="1"/>
        <v>210</v>
      </c>
      <c r="I32" s="12">
        <f t="shared" si="4"/>
        <v>970.7</v>
      </c>
      <c r="J32" s="15">
        <v>49</v>
      </c>
      <c r="K32" s="15">
        <v>0</v>
      </c>
      <c r="L32" s="15">
        <v>49</v>
      </c>
      <c r="M32" s="14">
        <v>94.33</v>
      </c>
      <c r="N32" s="10">
        <f t="shared" si="2"/>
        <v>175</v>
      </c>
      <c r="O32" s="11">
        <f t="shared" si="3"/>
        <v>210</v>
      </c>
      <c r="P32" s="12">
        <f t="shared" si="5"/>
        <v>970.7</v>
      </c>
    </row>
    <row r="33" spans="1:16" x14ac:dyDescent="0.25">
      <c r="A33" s="5">
        <v>28</v>
      </c>
      <c r="B33" s="6" t="s">
        <v>40</v>
      </c>
      <c r="C33" s="15">
        <v>150</v>
      </c>
      <c r="D33" s="15">
        <v>150</v>
      </c>
      <c r="E33" s="15">
        <v>0</v>
      </c>
      <c r="F33" s="14">
        <v>94.33</v>
      </c>
      <c r="G33" s="10">
        <f t="shared" si="0"/>
        <v>175</v>
      </c>
      <c r="H33" s="11">
        <f t="shared" si="1"/>
        <v>210</v>
      </c>
      <c r="I33" s="12">
        <f t="shared" si="4"/>
        <v>2476.1999999999998</v>
      </c>
      <c r="J33" s="15">
        <v>150</v>
      </c>
      <c r="K33" s="15">
        <v>150</v>
      </c>
      <c r="L33" s="15">
        <v>0</v>
      </c>
      <c r="M33" s="9">
        <v>94.33</v>
      </c>
      <c r="N33" s="10">
        <f t="shared" si="2"/>
        <v>175</v>
      </c>
      <c r="O33" s="11">
        <f t="shared" si="3"/>
        <v>210</v>
      </c>
      <c r="P33" s="12">
        <f t="shared" si="5"/>
        <v>2476.1999999999998</v>
      </c>
    </row>
    <row r="34" spans="1:16" x14ac:dyDescent="0.25">
      <c r="A34" s="5">
        <v>29</v>
      </c>
      <c r="B34" s="6" t="s">
        <v>41</v>
      </c>
      <c r="C34" s="15">
        <v>38</v>
      </c>
      <c r="D34" s="15">
        <v>38</v>
      </c>
      <c r="E34" s="15">
        <v>0</v>
      </c>
      <c r="F34" s="14">
        <v>94.33</v>
      </c>
      <c r="G34" s="10">
        <f t="shared" si="0"/>
        <v>175</v>
      </c>
      <c r="H34" s="11">
        <f t="shared" si="1"/>
        <v>210</v>
      </c>
      <c r="I34" s="12">
        <f t="shared" si="4"/>
        <v>627.30000000000007</v>
      </c>
      <c r="J34" s="15">
        <v>38</v>
      </c>
      <c r="K34" s="15">
        <v>38</v>
      </c>
      <c r="L34" s="15">
        <v>0</v>
      </c>
      <c r="M34" s="14">
        <v>94.33</v>
      </c>
      <c r="N34" s="10">
        <f t="shared" si="2"/>
        <v>175</v>
      </c>
      <c r="O34" s="11">
        <f t="shared" si="3"/>
        <v>210</v>
      </c>
      <c r="P34" s="12">
        <f t="shared" si="5"/>
        <v>627.30000000000007</v>
      </c>
    </row>
    <row r="35" spans="1:16" x14ac:dyDescent="0.25">
      <c r="A35" s="5">
        <v>30</v>
      </c>
      <c r="B35" s="6" t="s">
        <v>42</v>
      </c>
      <c r="C35" s="15">
        <v>88</v>
      </c>
      <c r="D35" s="15">
        <v>88</v>
      </c>
      <c r="E35" s="15">
        <v>0</v>
      </c>
      <c r="F35" s="14">
        <v>94.33</v>
      </c>
      <c r="G35" s="10">
        <f t="shared" si="0"/>
        <v>175</v>
      </c>
      <c r="H35" s="11">
        <f t="shared" si="1"/>
        <v>210</v>
      </c>
      <c r="I35" s="12">
        <f t="shared" si="4"/>
        <v>1452.6999999999998</v>
      </c>
      <c r="J35" s="15">
        <v>88</v>
      </c>
      <c r="K35" s="15">
        <v>88</v>
      </c>
      <c r="L35" s="15">
        <v>0</v>
      </c>
      <c r="M35" s="9">
        <v>94.33</v>
      </c>
      <c r="N35" s="10">
        <f t="shared" si="2"/>
        <v>175</v>
      </c>
      <c r="O35" s="11">
        <f t="shared" si="3"/>
        <v>210</v>
      </c>
      <c r="P35" s="12">
        <f t="shared" si="5"/>
        <v>1452.6999999999998</v>
      </c>
    </row>
    <row r="36" spans="1:16" x14ac:dyDescent="0.25">
      <c r="A36" s="5">
        <v>31</v>
      </c>
      <c r="B36" s="6" t="s">
        <v>43</v>
      </c>
      <c r="C36" s="15">
        <v>811</v>
      </c>
      <c r="D36" s="15">
        <v>792</v>
      </c>
      <c r="E36" s="15">
        <v>19</v>
      </c>
      <c r="F36" s="14">
        <v>94.33</v>
      </c>
      <c r="G36" s="10">
        <f t="shared" si="0"/>
        <v>175</v>
      </c>
      <c r="H36" s="11">
        <f t="shared" si="1"/>
        <v>210</v>
      </c>
      <c r="I36" s="12">
        <f t="shared" si="4"/>
        <v>13450.6</v>
      </c>
      <c r="J36" s="15">
        <v>811</v>
      </c>
      <c r="K36" s="15">
        <v>792</v>
      </c>
      <c r="L36" s="15">
        <v>19</v>
      </c>
      <c r="M36" s="14">
        <v>94.33</v>
      </c>
      <c r="N36" s="10">
        <f t="shared" si="2"/>
        <v>175</v>
      </c>
      <c r="O36" s="11">
        <f t="shared" si="3"/>
        <v>210</v>
      </c>
      <c r="P36" s="12">
        <f t="shared" si="5"/>
        <v>13450.6</v>
      </c>
    </row>
    <row r="37" spans="1:16" x14ac:dyDescent="0.25">
      <c r="A37" s="5">
        <v>32</v>
      </c>
      <c r="B37" s="6" t="s">
        <v>44</v>
      </c>
      <c r="C37" s="15">
        <v>140</v>
      </c>
      <c r="D37" s="15">
        <v>140</v>
      </c>
      <c r="E37" s="7">
        <v>0</v>
      </c>
      <c r="F37" s="14">
        <v>94.33</v>
      </c>
      <c r="G37" s="10">
        <f t="shared" si="0"/>
        <v>175</v>
      </c>
      <c r="H37" s="11">
        <f t="shared" si="1"/>
        <v>210</v>
      </c>
      <c r="I37" s="12">
        <f t="shared" si="4"/>
        <v>2311.1</v>
      </c>
      <c r="J37" s="15">
        <v>140</v>
      </c>
      <c r="K37" s="15">
        <v>140</v>
      </c>
      <c r="L37" s="7">
        <v>0</v>
      </c>
      <c r="M37" s="9">
        <v>94.33</v>
      </c>
      <c r="N37" s="10">
        <f t="shared" si="2"/>
        <v>175</v>
      </c>
      <c r="O37" s="11">
        <f t="shared" si="3"/>
        <v>210</v>
      </c>
      <c r="P37" s="12">
        <f t="shared" si="5"/>
        <v>2311.1</v>
      </c>
    </row>
    <row r="38" spans="1:16" x14ac:dyDescent="0.25">
      <c r="A38" s="5">
        <v>33</v>
      </c>
      <c r="B38" s="6" t="s">
        <v>45</v>
      </c>
      <c r="C38" s="15">
        <v>63</v>
      </c>
      <c r="D38" s="15">
        <v>63</v>
      </c>
      <c r="E38" s="7">
        <v>0</v>
      </c>
      <c r="F38" s="14">
        <v>94.33</v>
      </c>
      <c r="G38" s="10">
        <f t="shared" si="0"/>
        <v>175</v>
      </c>
      <c r="H38" s="11">
        <f t="shared" si="1"/>
        <v>210</v>
      </c>
      <c r="I38" s="12">
        <f t="shared" si="4"/>
        <v>1040</v>
      </c>
      <c r="J38" s="15">
        <v>63</v>
      </c>
      <c r="K38" s="15">
        <v>63</v>
      </c>
      <c r="L38" s="7">
        <v>0</v>
      </c>
      <c r="M38" s="14">
        <v>94.33</v>
      </c>
      <c r="N38" s="10">
        <f t="shared" si="2"/>
        <v>175</v>
      </c>
      <c r="O38" s="11">
        <f t="shared" si="3"/>
        <v>210</v>
      </c>
      <c r="P38" s="12">
        <f t="shared" si="5"/>
        <v>1040</v>
      </c>
    </row>
    <row r="39" spans="1:16" x14ac:dyDescent="0.25">
      <c r="A39" s="5">
        <v>34</v>
      </c>
      <c r="B39" s="6" t="s">
        <v>46</v>
      </c>
      <c r="C39" s="15">
        <v>59</v>
      </c>
      <c r="D39" s="15">
        <v>59</v>
      </c>
      <c r="E39" s="7">
        <v>0</v>
      </c>
      <c r="F39" s="14">
        <v>94.33</v>
      </c>
      <c r="G39" s="10">
        <f t="shared" si="0"/>
        <v>175</v>
      </c>
      <c r="H39" s="11">
        <f t="shared" si="1"/>
        <v>210</v>
      </c>
      <c r="I39" s="12">
        <f t="shared" si="4"/>
        <v>974</v>
      </c>
      <c r="J39" s="15">
        <v>59</v>
      </c>
      <c r="K39" s="15">
        <v>59</v>
      </c>
      <c r="L39" s="7">
        <v>0</v>
      </c>
      <c r="M39" s="9">
        <v>94.33</v>
      </c>
      <c r="N39" s="10">
        <f t="shared" si="2"/>
        <v>175</v>
      </c>
      <c r="O39" s="11">
        <f t="shared" si="3"/>
        <v>210</v>
      </c>
      <c r="P39" s="12">
        <f t="shared" si="5"/>
        <v>974</v>
      </c>
    </row>
    <row r="40" spans="1:16" x14ac:dyDescent="0.25">
      <c r="A40" s="5">
        <v>35</v>
      </c>
      <c r="B40" s="16" t="s">
        <v>47</v>
      </c>
      <c r="C40" s="15">
        <v>5018</v>
      </c>
      <c r="D40" s="15">
        <v>0</v>
      </c>
      <c r="E40" s="7">
        <v>5018</v>
      </c>
      <c r="F40" s="14">
        <v>94.33</v>
      </c>
      <c r="G40" s="10">
        <f t="shared" si="0"/>
        <v>175</v>
      </c>
      <c r="H40" s="11">
        <f t="shared" si="1"/>
        <v>210</v>
      </c>
      <c r="I40" s="12">
        <f t="shared" si="4"/>
        <v>99403.1</v>
      </c>
      <c r="J40" s="15">
        <v>5018</v>
      </c>
      <c r="K40" s="15">
        <v>0</v>
      </c>
      <c r="L40" s="7">
        <v>5018</v>
      </c>
      <c r="M40" s="14">
        <v>94.33</v>
      </c>
      <c r="N40" s="10">
        <f t="shared" si="2"/>
        <v>175</v>
      </c>
      <c r="O40" s="11">
        <f t="shared" si="3"/>
        <v>210</v>
      </c>
      <c r="P40" s="12">
        <f t="shared" si="5"/>
        <v>99403.1</v>
      </c>
    </row>
    <row r="41" spans="1:16" x14ac:dyDescent="0.25">
      <c r="A41" s="17"/>
      <c r="B41" s="18" t="s">
        <v>48</v>
      </c>
      <c r="C41" s="19">
        <f>SUM(C6:C40)</f>
        <v>8828</v>
      </c>
      <c r="D41" s="19">
        <f>SUM(D6:D40)</f>
        <v>3304</v>
      </c>
      <c r="E41" s="20">
        <f>SUM(E6:E40)</f>
        <v>5524</v>
      </c>
      <c r="F41" s="20"/>
      <c r="G41" s="19"/>
      <c r="H41" s="19"/>
      <c r="I41" s="21">
        <f>SUM(I6:I40)</f>
        <v>163969.70000000001</v>
      </c>
      <c r="J41" s="19">
        <f>SUM(J6:J40)</f>
        <v>8828</v>
      </c>
      <c r="K41" s="19">
        <f>SUM(K6:K40)</f>
        <v>3304</v>
      </c>
      <c r="L41" s="20">
        <f>SUM(L6:L40)</f>
        <v>5524</v>
      </c>
      <c r="M41" s="20"/>
      <c r="N41" s="19"/>
      <c r="O41" s="19"/>
      <c r="P41" s="21">
        <f>SUM(P6:P40)</f>
        <v>163969.70000000001</v>
      </c>
    </row>
    <row r="42" spans="1:16" x14ac:dyDescent="0.25">
      <c r="A42" s="22">
        <v>1</v>
      </c>
      <c r="B42" s="23" t="s">
        <v>49</v>
      </c>
      <c r="C42" s="15">
        <v>7</v>
      </c>
      <c r="D42" s="24">
        <v>7</v>
      </c>
      <c r="E42" s="25"/>
      <c r="F42" s="14">
        <v>94.33</v>
      </c>
      <c r="G42" s="15">
        <v>170</v>
      </c>
      <c r="H42" s="15"/>
      <c r="I42" s="12">
        <f t="shared" ref="I42:I44" si="6">ROUND(((D42*F42*G42)+(E42*F42*H42))/1000,1)</f>
        <v>112.3</v>
      </c>
      <c r="J42" s="15">
        <v>7</v>
      </c>
      <c r="K42" s="24">
        <v>7</v>
      </c>
      <c r="L42" s="25"/>
      <c r="M42" s="9">
        <v>94.33</v>
      </c>
      <c r="N42" s="15">
        <v>170</v>
      </c>
      <c r="O42" s="15"/>
      <c r="P42" s="12">
        <f t="shared" ref="P42:P44" si="7">ROUND(((K42*M42*N42)+(L42*M42*O42))/1000,1)</f>
        <v>112.3</v>
      </c>
    </row>
    <row r="43" spans="1:16" ht="30" x14ac:dyDescent="0.25">
      <c r="A43" s="22">
        <v>2</v>
      </c>
      <c r="B43" s="23" t="s">
        <v>50</v>
      </c>
      <c r="C43" s="22">
        <v>4</v>
      </c>
      <c r="D43" s="26"/>
      <c r="E43" s="25">
        <v>4</v>
      </c>
      <c r="F43" s="27">
        <v>94.33</v>
      </c>
      <c r="G43" s="22"/>
      <c r="H43" s="22">
        <v>204</v>
      </c>
      <c r="I43" s="28">
        <f t="shared" si="6"/>
        <v>77</v>
      </c>
      <c r="J43" s="22">
        <v>4</v>
      </c>
      <c r="K43" s="26"/>
      <c r="L43" s="25">
        <v>4</v>
      </c>
      <c r="M43" s="27">
        <v>94.33</v>
      </c>
      <c r="N43" s="22"/>
      <c r="O43" s="22">
        <v>204</v>
      </c>
      <c r="P43" s="28">
        <f t="shared" si="7"/>
        <v>77</v>
      </c>
    </row>
    <row r="44" spans="1:16" x14ac:dyDescent="0.25">
      <c r="A44" s="22">
        <v>3</v>
      </c>
      <c r="B44" s="23" t="s">
        <v>51</v>
      </c>
      <c r="C44" s="15">
        <v>27</v>
      </c>
      <c r="D44" s="24"/>
      <c r="E44" s="24">
        <v>27</v>
      </c>
      <c r="F44" s="14">
        <v>94.33</v>
      </c>
      <c r="G44" s="15"/>
      <c r="H44" s="15">
        <v>204</v>
      </c>
      <c r="I44" s="12">
        <f t="shared" si="6"/>
        <v>519.6</v>
      </c>
      <c r="J44" s="15">
        <v>27</v>
      </c>
      <c r="K44" s="24"/>
      <c r="L44" s="24">
        <v>27</v>
      </c>
      <c r="M44" s="9">
        <v>94.33</v>
      </c>
      <c r="N44" s="15"/>
      <c r="O44" s="15">
        <v>204</v>
      </c>
      <c r="P44" s="12">
        <f t="shared" si="7"/>
        <v>519.6</v>
      </c>
    </row>
    <row r="45" spans="1:16" x14ac:dyDescent="0.25">
      <c r="A45" s="22">
        <v>4</v>
      </c>
      <c r="B45" s="23" t="s">
        <v>52</v>
      </c>
      <c r="C45" s="15">
        <v>5</v>
      </c>
      <c r="D45" s="25">
        <v>5</v>
      </c>
      <c r="E45" s="29"/>
      <c r="F45" s="14">
        <v>94.33</v>
      </c>
      <c r="G45" s="15">
        <v>170</v>
      </c>
      <c r="H45" s="15"/>
      <c r="I45" s="12">
        <f>ROUNDUP(((D45*F45*G45)+(E45*F45*H45))/1000,1)</f>
        <v>80.199999999999989</v>
      </c>
      <c r="J45" s="15">
        <v>5</v>
      </c>
      <c r="K45" s="25">
        <v>5</v>
      </c>
      <c r="L45" s="29"/>
      <c r="M45" s="14">
        <v>94.33</v>
      </c>
      <c r="N45" s="15">
        <v>170</v>
      </c>
      <c r="O45" s="15"/>
      <c r="P45" s="12">
        <f>ROUNDUP(((K45*M45*N45)+(L45*M45*O45))/1000,1)</f>
        <v>80.199999999999989</v>
      </c>
    </row>
    <row r="46" spans="1:16" x14ac:dyDescent="0.2">
      <c r="A46" s="30"/>
      <c r="B46" s="31" t="s">
        <v>48</v>
      </c>
      <c r="C46" s="32">
        <f>C42+C43+C44+C45</f>
        <v>43</v>
      </c>
      <c r="D46" s="32">
        <f>D42+D43+D44+D45</f>
        <v>12</v>
      </c>
      <c r="E46" s="33">
        <f>SUM(E42:E45)</f>
        <v>31</v>
      </c>
      <c r="F46" s="34"/>
      <c r="G46" s="35"/>
      <c r="H46" s="35"/>
      <c r="I46" s="36">
        <f>SUM(I42:I45)</f>
        <v>789.10000000000014</v>
      </c>
      <c r="J46" s="32">
        <f>J42+J43+J44+J45</f>
        <v>43</v>
      </c>
      <c r="K46" s="32">
        <f>K42+K43+K44+K45</f>
        <v>12</v>
      </c>
      <c r="L46" s="33">
        <f>SUM(L42:L45)</f>
        <v>31</v>
      </c>
      <c r="M46" s="34"/>
      <c r="N46" s="35"/>
      <c r="O46" s="35"/>
      <c r="P46" s="36">
        <f>SUM(P42:P45)</f>
        <v>789.10000000000014</v>
      </c>
    </row>
    <row r="47" spans="1:16" x14ac:dyDescent="0.25">
      <c r="I47" s="37">
        <f>I41+I46</f>
        <v>164758.80000000002</v>
      </c>
      <c r="P47" s="37">
        <f>P41+P46</f>
        <v>164758.80000000002</v>
      </c>
    </row>
  </sheetData>
  <mergeCells count="15">
    <mergeCell ref="L1:P1"/>
    <mergeCell ref="A3:A5"/>
    <mergeCell ref="B3:B5"/>
    <mergeCell ref="C3:I3"/>
    <mergeCell ref="J3:P3"/>
    <mergeCell ref="C4:C5"/>
    <mergeCell ref="D4:E4"/>
    <mergeCell ref="F4:F5"/>
    <mergeCell ref="G4:H4"/>
    <mergeCell ref="I4:I5"/>
    <mergeCell ref="J4:J5"/>
    <mergeCell ref="K4:L4"/>
    <mergeCell ref="M4:M5"/>
    <mergeCell ref="N4:O4"/>
    <mergeCell ref="P4:P5"/>
  </mergeCells>
  <pageMargins left="0.19685039370078741" right="0.19685039370078741" top="0.35433070866141736" bottom="0.35433070866141736" header="0.31496062992125984" footer="0.31496062992125984"/>
  <pageSetup paperSize="9" scale="83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СОШ</vt:lpstr>
      <vt:lpstr>СОШ!Область_печати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Медведев Алексей Викторович</cp:lastModifiedBy>
  <cp:revision>21</cp:revision>
  <cp:lastPrinted>2026-09-01T01:43:32Z</cp:lastPrinted>
  <dcterms:modified xsi:type="dcterms:W3CDTF">2026-09-01T07:35:03Z</dcterms:modified>
</cp:coreProperties>
</file>